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65" yWindow="60" windowWidth="13455" windowHeight="12495" activeTab="1"/>
  </bookViews>
  <sheets>
    <sheet name="Целевые показатели" sheetId="2" r:id="rId1"/>
    <sheet name="Проектная часть" sheetId="3" r:id="rId2"/>
  </sheets>
  <definedNames>
    <definedName name="_xlnm.Print_Titles" localSheetId="1">'Проектная часть'!$5:$8</definedName>
    <definedName name="_xlnm.Print_Area" localSheetId="1">'Проектная часть'!$A$1:$M$52</definedName>
  </definedNames>
  <calcPr calcId="1257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1" i="3"/>
  <c r="G41"/>
  <c r="F41"/>
  <c r="E41"/>
  <c r="D41" s="1"/>
  <c r="H40"/>
  <c r="G40"/>
  <c r="F40"/>
  <c r="E40"/>
  <c r="D40" s="1"/>
  <c r="H39"/>
  <c r="F39"/>
  <c r="E39"/>
  <c r="D38"/>
  <c r="D37"/>
  <c r="D36"/>
  <c r="D35"/>
  <c r="D34"/>
  <c r="D33"/>
  <c r="D32"/>
  <c r="D31"/>
  <c r="D30"/>
  <c r="D29"/>
  <c r="D28"/>
  <c r="G27"/>
  <c r="G39" s="1"/>
  <c r="D39" s="1"/>
  <c r="H24"/>
  <c r="G24"/>
  <c r="F24"/>
  <c r="E24"/>
  <c r="D24"/>
  <c r="H23"/>
  <c r="G23"/>
  <c r="F23"/>
  <c r="E23"/>
  <c r="H22"/>
  <c r="G22"/>
  <c r="F22"/>
  <c r="E22"/>
  <c r="D21"/>
  <c r="H16"/>
  <c r="H44" s="1"/>
  <c r="G16"/>
  <c r="G44" s="1"/>
  <c r="F16"/>
  <c r="F44" s="1"/>
  <c r="E16"/>
  <c r="E44" s="1"/>
  <c r="H15"/>
  <c r="G15"/>
  <c r="F15"/>
  <c r="F43" s="1"/>
  <c r="E15"/>
  <c r="H14"/>
  <c r="G14"/>
  <c r="F14"/>
  <c r="E14"/>
  <c r="D13"/>
  <c r="D16" s="1"/>
  <c r="D12"/>
  <c r="D15" s="1"/>
  <c r="D11"/>
  <c r="D14" s="1"/>
  <c r="D23" l="1"/>
  <c r="H43"/>
  <c r="D44"/>
  <c r="D22"/>
  <c r="E42"/>
  <c r="H42"/>
  <c r="G43"/>
  <c r="F42"/>
  <c r="G42"/>
  <c r="E43"/>
  <c r="D27"/>
  <c r="D43" l="1"/>
  <c r="D42"/>
</calcChain>
</file>

<file path=xl/sharedStrings.xml><?xml version="1.0" encoding="utf-8"?>
<sst xmlns="http://schemas.openxmlformats.org/spreadsheetml/2006/main" count="308" uniqueCount="172">
  <si>
    <t>№ п/п</t>
  </si>
  <si>
    <t>Наименование показателя</t>
  </si>
  <si>
    <t>Значения показателя</t>
  </si>
  <si>
    <t>Показатели целей муниципальной программы</t>
  </si>
  <si>
    <t>Показатели проектной части муниципальной программы</t>
  </si>
  <si>
    <t>Показатели процессной части муниципальной программы</t>
  </si>
  <si>
    <t>3. Структура муниципальной программы</t>
  </si>
  <si>
    <t>Объем финансового обеспечения по годам реализации, тыс. рублей</t>
  </si>
  <si>
    <t>Результат реализации мероприятия</t>
  </si>
  <si>
    <t>Единица измерения (по ОКЕИ)</t>
  </si>
  <si>
    <t>всего</t>
  </si>
  <si>
    <t>КБ</t>
  </si>
  <si>
    <t>МБ</t>
  </si>
  <si>
    <t>ВБИ</t>
  </si>
  <si>
    <t>Итого</t>
  </si>
  <si>
    <t>X</t>
  </si>
  <si>
    <t>2025 год</t>
  </si>
  <si>
    <t>2026 год</t>
  </si>
  <si>
    <t>1.1</t>
  </si>
  <si>
    <t>1.1.1</t>
  </si>
  <si>
    <t>2.1</t>
  </si>
  <si>
    <t>3</t>
  </si>
  <si>
    <t>3.1</t>
  </si>
  <si>
    <r>
      <t>Единица измерения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</si>
  <si>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Документ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</si>
  <si>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Ответственный за достижение показателя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</si>
  <si>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2. Целевые показатели муниципальной программы</t>
    </r>
    <r>
      <rPr>
        <vertAlign val="superscript"/>
        <sz val="12"/>
        <color theme="1"/>
        <rFont val="Times New Roman"/>
        <family val="1"/>
        <charset val="204"/>
      </rPr>
      <t/>
    </r>
  </si>
  <si>
    <t>3.1. Проектная часть</t>
  </si>
  <si>
    <r>
      <t>Наименование мероприятия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</si>
  <si>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</si>
  <si>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1</t>
  </si>
  <si>
    <t>Год реализации</t>
  </si>
  <si>
    <t xml:space="preserve">ФБ    </t>
  </si>
  <si>
    <t>Значения результата реализации мероприятия по годам</t>
  </si>
  <si>
    <t>Связь с показателями целей муниципальной программы</t>
  </si>
  <si>
    <t>2</t>
  </si>
  <si>
    <t>Всего проектная часть</t>
  </si>
  <si>
    <t>Связь с показателями НЦ, ВДЛ, ГП</t>
  </si>
  <si>
    <t>Ответственный за достижение результата</t>
  </si>
  <si>
    <t>Базовое значение (2024 год)</t>
  </si>
  <si>
    <t>Количество построенных (реконструированных) объектов муниципальной собственности муниципального образования Кавказский район</t>
  </si>
  <si>
    <t>1.1.2</t>
  </si>
  <si>
    <t>Доля отремонтированных участков автомобильных дорог общего пользования местного значения от общей протяженности дорог, включенных в реестр имущества администрации муниципального образования Кавказский район</t>
  </si>
  <si>
    <t>1.1.3</t>
  </si>
  <si>
    <t>Количество молодых семей, решивших жилищную проблему при помощи социальной выплаты на приобретение (строительство) жилого помещения</t>
  </si>
  <si>
    <t>Количество дополнительных мест в детских дошкольных учреждениях</t>
  </si>
  <si>
    <t>2.2</t>
  </si>
  <si>
    <t>2.3</t>
  </si>
  <si>
    <t>2.4</t>
  </si>
  <si>
    <t>3.2</t>
  </si>
  <si>
    <t>3.3</t>
  </si>
  <si>
    <t>3.4</t>
  </si>
  <si>
    <t>3.5</t>
  </si>
  <si>
    <t>3.6</t>
  </si>
  <si>
    <t>Количество отремонтированных автотранспортных средств (автобусов), закрепленных за общеобразовательными учреждениями МО Кавказский район</t>
  </si>
  <si>
    <t>Протяженность отремонтированных участков автомобильных дорог общего пользования местного значения, включенных в реестр имущества администрации муниципального образования Кавказский район</t>
  </si>
  <si>
    <t>Протяженность участков автомобильных дорог общего пользования местного значения, включенных в реестр имущества администрации муниципального образования Кавказский район в отношении которых организован комплекс мероприятий по организации обеспечения безопасности дорожного движения</t>
  </si>
  <si>
    <t>Площадь ямочного ремонта</t>
  </si>
  <si>
    <t xml:space="preserve">Количество проведенных мероприятий в рамках районного этапа Всероссийской акции «Внимание, дети!» </t>
  </si>
  <si>
    <t xml:space="preserve">Количество участников  
районных соревнований, акций, викторин по безопасности дорожного движения 
</t>
  </si>
  <si>
    <t>Количество молодых семей, получивших свидетельство о праве на получение социальной выплаты на приобретение (строительство) жилого помещения</t>
  </si>
  <si>
    <t>Количество контейнерных площадок для накопления твердых коммунальных отходов, находящихся на содержании (обслуживании) сельских поселений</t>
  </si>
  <si>
    <t>Геодезические работы</t>
  </si>
  <si>
    <t>Отдел развития бизнеса и внешнеэкономической деятельности администрации муниципального образования Кавказский район</t>
  </si>
  <si>
    <t>МКУ «Единая служба заказчика»</t>
  </si>
  <si>
    <t>проценты</t>
  </si>
  <si>
    <t>единица</t>
  </si>
  <si>
    <t>2027 год</t>
  </si>
  <si>
    <t>Муниципальное казенное учреждение "Единая служба заказчика"</t>
  </si>
  <si>
    <t>Постановление "Об утверждении Порядка накопления (в том числе раздельного накопления) твердых коммунальных отходов на территории Краснодарского края"</t>
  </si>
  <si>
    <t>процент</t>
  </si>
  <si>
    <t xml:space="preserve">Капитальный ремонт, ремонт и содержание автомобильных дорог общего пользования местного значения, включенных в реестр имущества МО Кавказский район </t>
  </si>
  <si>
    <t>человек</t>
  </si>
  <si>
    <t>ГП: прирост созданных новых мест в общеобразовательных организациях муниципальной собственности; прирост созданных новых мест, в том числе для дете от 1,5 до 3 лет в образовательных организациях муниципальной собственности, реализующих программы дошкольного образования</t>
  </si>
  <si>
    <t>ГП: прирост созданных новых мест, в том числе для дете от 1,5 до 3 лет в образовательных организациях муниципальной собственности, реализующих программы дошкольного образования</t>
  </si>
  <si>
    <t>НЦ: снижение смертности в результате дорожно-транспортных происшествий в полтора раза к 2030 году и в два раза к 2036 году по сравнению с показателем 2023 года; ГП: число детей, погибших в дорожно-транспортных происшествиях</t>
  </si>
  <si>
    <t>НЦ: обеспечение граждан жильем общей площадью не менее 33 кв метров на человека к 2030 году и не менее 38 кв. метров к 2036 году;  ВДЛ: 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помещениях; ГП: количество молодых семей, улучшивших жилищные условия с помощью государственной поддержки</t>
  </si>
  <si>
    <t>Управление образования администрации муниципального образования Кавказский район</t>
  </si>
  <si>
    <t>Управление образования  администрации муниципального образования Кавказский район</t>
  </si>
  <si>
    <t xml:space="preserve">Управление образования администрации муниципального образования Кавказский район </t>
  </si>
  <si>
    <t>п.1.1.1</t>
  </si>
  <si>
    <t>место</t>
  </si>
  <si>
    <t>километр</t>
  </si>
  <si>
    <t>гектар</t>
  </si>
  <si>
    <t>метр квадратный</t>
  </si>
  <si>
    <t xml:space="preserve"> ВДЛ: 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значения; ГП: 
доля автомобильных дорог регионального и межмуниципального
значения, соответствующих нормативным требованиям</t>
  </si>
  <si>
    <t>ВДЛ: 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значения; ГП: 
доля автомобильных дорог регионального и межмуниципального
значения, соответствующих нормативным требованиям</t>
  </si>
  <si>
    <t xml:space="preserve"> НЦ: обеспечение граждан жильем общей площадью не менее 33 кв метров на человека к 2030 году и не менее 38 кв. метров к 2036 году;  ВДЛ: 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помещениях; ГП: количество молодых семей, улучшивших жилищные условия с помощью государственной поддержки</t>
  </si>
  <si>
    <t>Государственная программа Краснодарского края "Развитие сети автомобильных дорог Краснодарского края" (утв. постановлением  главы администрации
(губернатора) Краснодарского края
от 12 октября 2015 г. № 965)</t>
  </si>
  <si>
    <t xml:space="preserve"> ВДЛ: 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значения; ГП: приведение в
нормативное состояние
автомобильных дорог и
искусственных
дорожных сооружений
общего пользования
регионального или
межмуниципального
значения, за
исключением работ,
выполняемых в рамках пункта 2.1 настоящего раздела и пункта 1.1 раздела 3.2 государственной программы</t>
  </si>
  <si>
    <t>ВДЛ: 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значения; ГП: приведение в
нормативное состояние
автомобильных дорог и
искусственных
дорожных сооружений
общего пользования
регионального или
межмуниципального
значения, за
исключением работ,
выполняемых в рамках пункта 2.1 настоящего раздела и пункта 1.1 раздела 3.2 государственной программы</t>
  </si>
  <si>
    <t>Доля автомобильных дорог общего пользования местного значения, соответствующих нормативным требованиям</t>
  </si>
  <si>
    <t xml:space="preserve">п. 1.1.2
</t>
  </si>
  <si>
    <t>Введено в эксплуатацию здание ДОУ в ст. Казанская</t>
  </si>
  <si>
    <t>Задача муниципальной программы - организация комплекса мероприятий по обеспечению безопасности дорожного движения и выполнение работ по ремонту и содержанию дорожного полотна автомобильных дорог общего пользования местного значения, включенных в реестр имущества МО Кавказский район, текущий ремонт автобусов для транспортировки детей</t>
  </si>
  <si>
    <t>Задача муниципальной программы - обеспечение жителей района дополнительными местами в детских дошкольных учреждениях</t>
  </si>
  <si>
    <t xml:space="preserve"> </t>
  </si>
  <si>
    <t>Федеральный закон от 8 ноября 2007 г. № 257-ФЗ «Об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Федерации»; государственная программа Краснодарского края "Развитие общественной инфраструктуры" (утв. постановлением  главы администрации
(губернатора) Краснодарского края
от 30 ноября 2021 г. № 857); муниципальный проект "Безопасность дорожного движения"</t>
  </si>
  <si>
    <t>Государственная программа Краснодарского края "Обеспечение безопасности населения" (утв. постановлением главы
администрации (губернатора)
Краснодарского края
от 16 ноября 2015 г. № 1039)</t>
  </si>
  <si>
    <t xml:space="preserve"> Приказ Федерального дорожного агентства от 30 июля 2021 г. № 155 «Об утверждении методики формирования официальной статистической информации, необходимой для мониторинга достижения показателей национального проекта «Безопасные качественные дороги»; государственная программа Краснодарского края "Развитие сети автомобильных дорог Краснодарского края" (утв. постановлением  главы администрации
(губернатора) Краснодарского края
от 12 октября 2015 г. № 965); муниципальный проект "Безопасность дорожного движения"</t>
  </si>
  <si>
    <t>1.1.4</t>
  </si>
  <si>
    <t>Количество сельских поселений Кавказского района, территориальные зоны которых внесены в Единый государственный реестр недвижимости</t>
  </si>
  <si>
    <t>Поручение Президента Российской Федерации от 11.08.2022 г. №Пр-1424</t>
  </si>
  <si>
    <t>1.1.5</t>
  </si>
  <si>
    <t>1.1.6</t>
  </si>
  <si>
    <t>1.1.7</t>
  </si>
  <si>
    <t>1.1.8</t>
  </si>
  <si>
    <t>1.1.9</t>
  </si>
  <si>
    <t>1.1.10</t>
  </si>
  <si>
    <t>Доля выполненных топографических съемок</t>
  </si>
  <si>
    <t>Государственная программа Краснодарского края "Комплексное и устойчивое развитие Краснодарского края в сфере строительства и архитектуры" (утв. постановлением главы администрации (губернатором) Краснодарского края от 16 ноября 2015 г. № 1038)</t>
  </si>
  <si>
    <t>ГП: доля сельских поселений Кавказского района, в которых подготовлены проекты генеральных планов, от общего числа сельских поселений Кавказского района, имеющих потребность в актуализации генеральных планов</t>
  </si>
  <si>
    <t>Распоряжение главы администрации (губернатора) Краснодарского края от 21.12.2018 г. № 352-р "О мерах по предотвращению и пресечению самовольного строительства на территории Краснодарского края"</t>
  </si>
  <si>
    <t>Количество выявленных объектов самовольного строительства</t>
  </si>
  <si>
    <t>Количество сельских поселений Кавказского района, в которых разработаны правила землепользования и застройки / внесены изменения в правила землепользования и застройки</t>
  </si>
  <si>
    <t>Количество сельских поселений Кавказского района, в которых разработаны генеральные планы / внесены изменения в генеральные планы</t>
  </si>
  <si>
    <t>Процент посещаемости мероприятий по предупреждению детского дорожно-транспортного травматизма на территории муниципального образования Кавказский район</t>
  </si>
  <si>
    <t>Строительство детских дошкольных учреждений: ДОУ на 160 мест по адресу ст. Казанская, переулок Почтовый, 7</t>
  </si>
  <si>
    <t>Х</t>
  </si>
  <si>
    <t>Государственная программа Краснодарского края "Развитие общественной инфраструктуры" (утв. постановлением  главы администрации
(губернатора) Краснодарского края
от 30 ноября 2021 г. № 857); муниципальный проект "Строительство объектов социальной инфраструктуры в муниципальном образовании Кавказский район"</t>
  </si>
  <si>
    <t xml:space="preserve"> -</t>
  </si>
  <si>
    <t xml:space="preserve">*Указывается статус: </t>
  </si>
  <si>
    <t xml:space="preserve">1 - в рамках муниципального проекта, обеспечивающего достижение и (или) вклад в достижение целей и (или) показателей и реализацию результатов регионального и (или) федерального проекта, входящего в состав национального проекта; </t>
  </si>
  <si>
    <t xml:space="preserve">2 - в рамках муниципального проекта, обеспечивающего достижение и (или) вклад в достижение целей и (или) показателей и реализацию результатов регионального и (или) федерального проекта, являющегося структурным элементом, государственной программы Российской Федерации и не входящего в состав национального проекта; </t>
  </si>
  <si>
    <t>3 - в рамках муниципального проекта, не направленного на обеспечение достижения и (или) вклад в достижение целей и (или) показателей и реализацию регионального проекта.</t>
  </si>
  <si>
    <t>Доля внесенных в Единый Государственный Реестр Недвижимости территориальных зон и границ населенных пунктов сельских поселений Кавказского района</t>
  </si>
  <si>
    <t>Реконструкция канализационной насосной станции и канализационных очистных сооружений в ст. Темижбекская, Кавказского района, Краснодарского края</t>
  </si>
  <si>
    <t>2.5</t>
  </si>
  <si>
    <t>НЦ: реализация программы модернизации коммунальной инфраструктуры и улучшение качества предоставляемых коммунальных услуг для 20 млн. человек к 2030 году; ГП: количество введенных в эксплуатацию объектов канализационных очистных сооружений</t>
  </si>
  <si>
    <t xml:space="preserve">Указ президента РФ "О национальных целях развития РФ на период до 2030 года и на перспективу до 2036 года"  утв. 7 мая 2024 г. № 309); Государственная программа Краснодарского края "Развитие жилищно-коммунального хозяйства"(утв. постановлением главы
администрации (губернатора)
Краснодарского края
от 12 октября 2015 г. N 967), Национальный проект «Инфраструктура для жизни», федеральный проект «Модернизация объектов коммунальной инфраструктуры», региональный проект  «Модернизация объектов коммунальной инфраструктуры (Краснодарский край)», муниципальный проект МО Кавказский район "Модернизация объектов коммунальной инфраструктуры" </t>
  </si>
  <si>
    <t>Осуществление части полномочий по организации водоотведения в границах Темижбекского сельского поселения Кавказского муниципального района Краснодарского края в части реконструкции канализационной насосной станции и канализационных очистных сооружений в ст. Темижбекская, Кавказского района, Краснодарского края</t>
  </si>
  <si>
    <t>Задача муниципальной программы - обеспечение экономии энергоресурсов, трудовых ресурсов, улучшение экологической ситуации, создание комфортных условий проживания граждан</t>
  </si>
  <si>
    <t>Ввод в эксплуатацию канализационной насосной станции и канализационных очистных сооружений в ст.Темижбекская, Кавказского района, Краснодарского края</t>
  </si>
  <si>
    <t>Мероприятия, реализуемые в рамках муниципального проекта "Модернизация объектов коммунальной инфраструктуры",   статус проекта - 1</t>
  </si>
  <si>
    <t xml:space="preserve">Государственная программа Краснодарского края "Развитие общественной инфраструктуры" (утв. постановлением  главы администрации
(губернатора) Краснодарского края
от 30 ноября 2021 г. № 857); муниципальный проект "Строительство объектов социальной инфраструктуры в муниципальном образовании Кавказский район: ДОУ на 160 мест по адресу ст. Казанская, переулок Почтовый, 7", муниципальный проект МО Кавказский район "Модернизация объектов коммунальной инфраструктуры" </t>
  </si>
  <si>
    <t>Цель муниципальной программы - обеспечение устойчивого территориального развития Кавказского района, посредством строительства (модернизации) объектов инженерной, коммунальной, транспортной и социальной инфраструктуры, развитие сети автомобильных дорог межмуниципального значения, создание благоприятных условий для проживания населения</t>
  </si>
  <si>
    <t xml:space="preserve">Указ президента РФ "О национальных целях развития РФ на период до 2030 года и на перспективу до 2036 года"  утв. 7 мая 2024 г. № 309), государственная программа Краснодарского края
"Развитие жилищно-коммунального хозяйства"(утв. постановлением главы
администрации (губернатора)
Краснодарского края
от 12 октября 2015 г. N 967)
</t>
  </si>
  <si>
    <t>Указ президента РФ "О национальных целях развития РФ на период до 2030 года и на перспективу до 2036 года"  утв. 7 мая 2024 г. № 309); государственная программа Краснодарского края "Обеспечение безопасности населения" (утв. постановлением главы
администрации (губернатора)
Краснодарского края
от 16 ноября 2015 г. № 1039)</t>
  </si>
  <si>
    <t>Государственная программа Краснодарского края "Развитие сети автомобильных дорог Краснодарского края" (утв. постановлением  главы администрации
(губернатора) Краснодарского края
от 12 октября 2015 г. № 965; муниципальный проект "Безопасность дорожного движения"</t>
  </si>
  <si>
    <r>
      <t>Указ президента РФ "О национальных целях развития РФ на период до 2030 года и на перспективу до 2036 года"  утв. 7 мая 2024 г. № 309); Государственная программа Краснодарского края
"Развитие жилищно-коммунального хозяйства"(утв.постановлением главы
администрации (губернатора)
Краснодарского края
от 12 октября 2015 г. N 967)</t>
    </r>
    <r>
      <rPr>
        <strike/>
        <sz val="12"/>
        <rFont val="Times New Roman"/>
        <family val="1"/>
        <charset val="204"/>
      </rPr>
      <t xml:space="preserve">
 </t>
    </r>
  </si>
  <si>
    <t>Мероприятия, реализуемые в рамках муниципального проекта "Безопасность дорожного движения"   Статус проекта - 3</t>
  </si>
  <si>
    <t>Мероприятия, реализуемые в рамках муниципального проекта "Строительство объектов социальной инфраструктуры в муниципальном образовании Кавказский район",   статус проекта - 3</t>
  </si>
  <si>
    <t>Управление жилищно-коммунального хозяйства, строительства, транспорта и связи администрации муниципального образования Кавказский район</t>
  </si>
  <si>
    <t xml:space="preserve">Исполняющий обязанности заместителя главы муниципального образования Кавказский район </t>
  </si>
  <si>
    <t xml:space="preserve">Управление жилищно-коммунального хозяйства, строительства, транспорта и связи администрации муниципального образования Кавказский район </t>
  </si>
  <si>
    <t>Муниципальное задание №1 на 2025 (на плановый период 2026 и 2027 г.), утвержденное заместителем главы муниципального образования Кавказский район 10.04.2025 г.; соглашение о порядке и условиях предоставления субсидии из бюджета МО Кавказский район МБУ МО Кавказский район на финансовое обеспечение выполненипя муниципального задания на выполнение работ</t>
  </si>
  <si>
    <t>-</t>
  </si>
  <si>
    <t>3.7</t>
  </si>
  <si>
    <t>Количество подготовленных градостроительных планов земельных участков</t>
  </si>
  <si>
    <t>штука</t>
  </si>
  <si>
    <t>3.8</t>
  </si>
  <si>
    <t>Количество выполненных работ в сфере управления градостроительной деятельности</t>
  </si>
  <si>
    <t>ГП: доля сельских поселений Кавказского района, в которых подготовлены проекты правил землепользования и застройки, от общего числа сельских поселений Кавказского района, имеющих потребность в актуализации правил землепользования и застройки</t>
  </si>
  <si>
    <t xml:space="preserve">Управление архитектуры и градостроительства администрации муниципального образования Кавказский район </t>
  </si>
  <si>
    <t>3.1.1</t>
  </si>
  <si>
    <t>Реконструкция канализационной насосной станции и канализационных очистных сооружений в ст. Темижбекская, Кавказского района, Краснодарского края (софинансирование)</t>
  </si>
  <si>
    <t>3.1.2</t>
  </si>
  <si>
    <t>А.Г. Арутюнов</t>
  </si>
  <si>
    <t>Проведение строительного контроля по объекту "Реконструкция канализационной насосной станции и канализационных очистных сооружений в ст. Темижбекская, Кавказского района, Краснодарского края" (дополнительные средства)</t>
  </si>
  <si>
    <t xml:space="preserve">Проведена реконтрукция канализационной насосной станции и канализационных очистных сооружений в ст. Темижбекская </t>
  </si>
  <si>
    <t>Проведен строительный контроль по объекту "Реконструкция канализационной насосной станции и канализационных очистных сооружений в ст. Темижбекская"</t>
  </si>
  <si>
    <t xml:space="preserve">3.9 </t>
  </si>
  <si>
    <t xml:space="preserve">Муниципальное задание № 1 на 2025 (на плановый период 2026 и 2027 г.), утвержденное заместителем главы муниципального образования Кавказский район 10.04.2025 г.; соглашение о порядке и условиях предоставления субсидии из бюджета МО Кавказский район МБУ МО Кавказский район на финансовое обеспечение выполнения муниципального задания на выполнение работ </t>
  </si>
  <si>
    <t>едицицы</t>
  </si>
  <si>
    <t>3.10</t>
  </si>
  <si>
    <t>Проект соглашения  о предоставлении из бюджета Краснодарского края в 2025 году бюджету Кавказского муниципального района Краснодарского края субсидии на участие в организации деятельности по накоплению (в том числе раздельному накоплению) и транспортированию твердых коммунальных отходов</t>
  </si>
  <si>
    <t>Количество приобретенных контейнеров для смешанного  накопления твердых коммунальных отходов</t>
  </si>
  <si>
    <t>Муниципальное казенное учреждение "Единая служба заказчика", управление жилищно-коммунального хозяйства, строительства, транспорта и связи администрации муниципального образования Кавказский район</t>
  </si>
  <si>
    <t>постановление администрации муниципального образования Кавказский район от 26.08.2025г. № 1558 «Об утверждении порядка предоставления и распределения из бюджета муниципального образования Кавказский район субсидий бюджетам городского и сельских поселений Кавказского района в целях софинансирования расходных обязательств поселений, связанных благоустройством поселений, в рамках муниципальной программы муниципального образования Кавказский район «Комплексное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хозяйства».</t>
  </si>
  <si>
    <t>Количество поселений Кавказского района, которым предоставлены субсидии на строительство, ремонт, капитальный ремонт, благоустройство тротуаров</t>
  </si>
  <si>
    <t>Приложение 1
к изменениям, утвержденным постановлением администрации муниципального образования
Кавказский район
от 27.11.2025 № 2247</t>
  </si>
  <si>
    <t>Приложение 2
к изменениям, утвержденным постановлением администрации муниципального образования
Кавказский район
от 27.11.2025 № 2247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</si>
</sst>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trike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/>
    <xf numFmtId="0" fontId="8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49" fontId="5" fillId="2" borderId="0" xfId="0" applyNumberFormat="1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0" fillId="0" borderId="0" xfId="0"/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49" fontId="7" fillId="0" borderId="0" xfId="0" applyNumberFormat="1" applyFo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/>
    <xf numFmtId="0" fontId="10" fillId="0" borderId="0" xfId="0" applyFont="1" applyAlignment="1">
      <alignment vertical="top" wrapText="1"/>
    </xf>
    <xf numFmtId="0" fontId="5" fillId="0" borderId="8" xfId="0" applyFont="1" applyBorder="1" applyAlignment="1">
      <alignment horizontal="left" wrapText="1"/>
    </xf>
    <xf numFmtId="0" fontId="10" fillId="0" borderId="0" xfId="0" applyFont="1" applyAlignment="1">
      <alignment horizontal="left" vertical="top" wrapText="1"/>
    </xf>
    <xf numFmtId="0" fontId="5" fillId="0" borderId="5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/>
    <xf numFmtId="0" fontId="5" fillId="0" borderId="1" xfId="0" applyFont="1" applyFill="1" applyBorder="1" applyAlignment="1">
      <alignment horizontal="justify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5" fillId="3" borderId="5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7"/>
  <sheetViews>
    <sheetView view="pageBreakPreview" zoomScale="60" zoomScaleNormal="80" workbookViewId="0">
      <selection activeCell="I1" sqref="I1:J1"/>
    </sheetView>
  </sheetViews>
  <sheetFormatPr defaultRowHeight="15"/>
  <cols>
    <col min="1" max="1" width="9.140625" customWidth="1"/>
    <col min="2" max="2" width="28.42578125" customWidth="1"/>
    <col min="3" max="3" width="10.7109375" customWidth="1"/>
    <col min="4" max="4" width="12" customWidth="1"/>
    <col min="5" max="6" width="11" customWidth="1"/>
    <col min="7" max="7" width="11.140625" customWidth="1"/>
    <col min="8" max="8" width="59.7109375" customWidth="1"/>
    <col min="9" max="9" width="25.42578125" style="2" customWidth="1"/>
    <col min="10" max="10" width="44.42578125" customWidth="1"/>
  </cols>
  <sheetData>
    <row r="1" spans="1:12" s="42" customFormat="1" ht="108" customHeight="1">
      <c r="I1" s="45" t="s">
        <v>170</v>
      </c>
      <c r="J1" s="45"/>
      <c r="K1" s="43"/>
    </row>
    <row r="2" spans="1:12" ht="18.75">
      <c r="A2" s="49" t="s">
        <v>26</v>
      </c>
      <c r="B2" s="49"/>
      <c r="C2" s="49"/>
      <c r="D2" s="49"/>
      <c r="E2" s="49"/>
      <c r="F2" s="49"/>
      <c r="G2" s="49"/>
      <c r="H2" s="49"/>
      <c r="I2" s="49"/>
      <c r="J2" s="49"/>
    </row>
    <row r="3" spans="1:12" ht="15.75">
      <c r="A3" s="50"/>
      <c r="B3" s="51"/>
      <c r="C3" s="51"/>
      <c r="D3" s="51"/>
      <c r="E3" s="51"/>
      <c r="F3" s="51"/>
      <c r="G3" s="51"/>
      <c r="H3" s="51"/>
      <c r="I3" s="51"/>
      <c r="J3" s="51"/>
    </row>
    <row r="4" spans="1:12" ht="33" customHeight="1">
      <c r="A4" s="47" t="s">
        <v>0</v>
      </c>
      <c r="B4" s="47" t="s">
        <v>1</v>
      </c>
      <c r="C4" s="47" t="s">
        <v>23</v>
      </c>
      <c r="D4" s="47" t="s">
        <v>39</v>
      </c>
      <c r="E4" s="47" t="s">
        <v>2</v>
      </c>
      <c r="F4" s="47"/>
      <c r="G4" s="47"/>
      <c r="H4" s="47" t="s">
        <v>24</v>
      </c>
      <c r="I4" s="47" t="s">
        <v>25</v>
      </c>
      <c r="J4" s="47" t="s">
        <v>37</v>
      </c>
    </row>
    <row r="5" spans="1:12" ht="52.5" customHeight="1">
      <c r="A5" s="47"/>
      <c r="B5" s="47"/>
      <c r="C5" s="47"/>
      <c r="D5" s="47"/>
      <c r="E5" s="27" t="s">
        <v>16</v>
      </c>
      <c r="F5" s="27" t="s">
        <v>17</v>
      </c>
      <c r="G5" s="27" t="s">
        <v>67</v>
      </c>
      <c r="H5" s="47"/>
      <c r="I5" s="47"/>
      <c r="J5" s="47"/>
    </row>
    <row r="6" spans="1:12" ht="15.75">
      <c r="A6" s="27">
        <v>1</v>
      </c>
      <c r="B6" s="27">
        <v>2</v>
      </c>
      <c r="C6" s="27">
        <v>3</v>
      </c>
      <c r="D6" s="27">
        <v>4</v>
      </c>
      <c r="E6" s="27">
        <v>5</v>
      </c>
      <c r="F6" s="27">
        <v>6</v>
      </c>
      <c r="G6" s="27">
        <v>7</v>
      </c>
      <c r="H6" s="27">
        <v>8</v>
      </c>
      <c r="I6" s="27">
        <v>9</v>
      </c>
      <c r="J6" s="27">
        <v>10</v>
      </c>
    </row>
    <row r="7" spans="1:12" ht="15.75">
      <c r="A7" s="21">
        <v>1</v>
      </c>
      <c r="B7" s="52" t="s">
        <v>3</v>
      </c>
      <c r="C7" s="52"/>
      <c r="D7" s="52"/>
      <c r="E7" s="52"/>
      <c r="F7" s="52"/>
      <c r="G7" s="52"/>
      <c r="H7" s="52"/>
      <c r="I7" s="52"/>
      <c r="J7" s="52"/>
    </row>
    <row r="8" spans="1:12" ht="47.25" customHeight="1">
      <c r="A8" s="21" t="s">
        <v>18</v>
      </c>
      <c r="B8" s="52" t="s">
        <v>135</v>
      </c>
      <c r="C8" s="52"/>
      <c r="D8" s="52"/>
      <c r="E8" s="52"/>
      <c r="F8" s="52"/>
      <c r="G8" s="52"/>
      <c r="H8" s="52"/>
      <c r="I8" s="52"/>
      <c r="J8" s="52"/>
    </row>
    <row r="9" spans="1:12" ht="178.5" customHeight="1">
      <c r="A9" s="21" t="s">
        <v>19</v>
      </c>
      <c r="B9" s="11" t="s">
        <v>40</v>
      </c>
      <c r="C9" s="27" t="s">
        <v>66</v>
      </c>
      <c r="D9" s="27">
        <v>1</v>
      </c>
      <c r="E9" s="27">
        <v>0</v>
      </c>
      <c r="F9" s="27">
        <v>1</v>
      </c>
      <c r="G9" s="27">
        <v>0</v>
      </c>
      <c r="H9" s="27" t="s">
        <v>134</v>
      </c>
      <c r="I9" s="27" t="s">
        <v>64</v>
      </c>
      <c r="J9" s="27" t="s">
        <v>73</v>
      </c>
      <c r="L9" s="1"/>
    </row>
    <row r="10" spans="1:12" ht="202.5" customHeight="1">
      <c r="A10" s="21" t="s">
        <v>41</v>
      </c>
      <c r="B10" s="11" t="s">
        <v>42</v>
      </c>
      <c r="C10" s="27" t="s">
        <v>70</v>
      </c>
      <c r="D10" s="27">
        <v>51.6</v>
      </c>
      <c r="E10" s="27">
        <v>55</v>
      </c>
      <c r="F10" s="27">
        <v>59</v>
      </c>
      <c r="G10" s="27">
        <v>60</v>
      </c>
      <c r="H10" s="27" t="s">
        <v>88</v>
      </c>
      <c r="I10" s="27" t="s">
        <v>144</v>
      </c>
      <c r="J10" s="27" t="s">
        <v>85</v>
      </c>
      <c r="K10" s="4"/>
    </row>
    <row r="11" spans="1:12" ht="218.25" customHeight="1">
      <c r="A11" s="21" t="s">
        <v>43</v>
      </c>
      <c r="B11" s="11" t="s">
        <v>44</v>
      </c>
      <c r="C11" s="27" t="s">
        <v>66</v>
      </c>
      <c r="D11" s="27">
        <v>3</v>
      </c>
      <c r="E11" s="27">
        <v>1</v>
      </c>
      <c r="F11" s="27">
        <v>3</v>
      </c>
      <c r="G11" s="27">
        <v>3</v>
      </c>
      <c r="H11" s="27" t="s">
        <v>136</v>
      </c>
      <c r="I11" s="27" t="s">
        <v>63</v>
      </c>
      <c r="J11" s="27" t="s">
        <v>76</v>
      </c>
    </row>
    <row r="12" spans="1:12" ht="150.75" customHeight="1">
      <c r="A12" s="21" t="s">
        <v>100</v>
      </c>
      <c r="B12" s="11" t="s">
        <v>54</v>
      </c>
      <c r="C12" s="27" t="s">
        <v>66</v>
      </c>
      <c r="D12" s="27">
        <v>24</v>
      </c>
      <c r="E12" s="27">
        <v>24</v>
      </c>
      <c r="F12" s="27">
        <v>24</v>
      </c>
      <c r="G12" s="27">
        <v>24</v>
      </c>
      <c r="H12" s="27" t="s">
        <v>137</v>
      </c>
      <c r="I12" s="27" t="s">
        <v>77</v>
      </c>
      <c r="J12" s="27" t="s">
        <v>75</v>
      </c>
    </row>
    <row r="13" spans="1:12" ht="163.5" customHeight="1">
      <c r="A13" s="21" t="s">
        <v>103</v>
      </c>
      <c r="B13" s="11" t="s">
        <v>116</v>
      </c>
      <c r="C13" s="27" t="s">
        <v>65</v>
      </c>
      <c r="D13" s="27">
        <v>100</v>
      </c>
      <c r="E13" s="27">
        <v>100</v>
      </c>
      <c r="F13" s="27">
        <v>100</v>
      </c>
      <c r="G13" s="27">
        <v>100</v>
      </c>
      <c r="H13" s="27" t="s">
        <v>137</v>
      </c>
      <c r="I13" s="27" t="s">
        <v>79</v>
      </c>
      <c r="J13" s="27" t="s">
        <v>75</v>
      </c>
    </row>
    <row r="14" spans="1:12" ht="147.75" customHeight="1">
      <c r="A14" s="21" t="s">
        <v>104</v>
      </c>
      <c r="B14" s="22" t="s">
        <v>61</v>
      </c>
      <c r="C14" s="27" t="s">
        <v>66</v>
      </c>
      <c r="D14" s="27">
        <v>8</v>
      </c>
      <c r="E14" s="27">
        <v>8</v>
      </c>
      <c r="F14" s="27">
        <v>8</v>
      </c>
      <c r="G14" s="27">
        <v>8</v>
      </c>
      <c r="H14" s="27" t="s">
        <v>69</v>
      </c>
      <c r="I14" s="27" t="s">
        <v>144</v>
      </c>
      <c r="J14" s="27" t="s">
        <v>120</v>
      </c>
    </row>
    <row r="15" spans="1:12" ht="162.75" customHeight="1">
      <c r="A15" s="21" t="s">
        <v>105</v>
      </c>
      <c r="B15" s="22" t="s">
        <v>109</v>
      </c>
      <c r="C15" s="27" t="s">
        <v>65</v>
      </c>
      <c r="D15" s="27">
        <v>100</v>
      </c>
      <c r="E15" s="27">
        <v>100</v>
      </c>
      <c r="F15" s="27">
        <v>100</v>
      </c>
      <c r="G15" s="27">
        <v>100</v>
      </c>
      <c r="H15" s="27" t="s">
        <v>145</v>
      </c>
      <c r="I15" s="27" t="s">
        <v>153</v>
      </c>
      <c r="J15" s="27" t="s">
        <v>120</v>
      </c>
    </row>
    <row r="16" spans="1:12" ht="160.5" customHeight="1">
      <c r="A16" s="21" t="s">
        <v>106</v>
      </c>
      <c r="B16" s="22" t="s">
        <v>114</v>
      </c>
      <c r="C16" s="27" t="s">
        <v>66</v>
      </c>
      <c r="D16" s="27">
        <v>2</v>
      </c>
      <c r="E16" s="27">
        <v>2</v>
      </c>
      <c r="F16" s="27">
        <v>1</v>
      </c>
      <c r="G16" s="27">
        <v>1</v>
      </c>
      <c r="H16" s="27" t="s">
        <v>110</v>
      </c>
      <c r="I16" s="27" t="s">
        <v>153</v>
      </c>
      <c r="J16" s="27" t="s">
        <v>152</v>
      </c>
    </row>
    <row r="17" spans="1:11" ht="155.25" customHeight="1">
      <c r="A17" s="21" t="s">
        <v>107</v>
      </c>
      <c r="B17" s="22" t="s">
        <v>115</v>
      </c>
      <c r="C17" s="27" t="s">
        <v>66</v>
      </c>
      <c r="D17" s="27">
        <v>0</v>
      </c>
      <c r="E17" s="27">
        <v>2</v>
      </c>
      <c r="F17" s="27">
        <v>0</v>
      </c>
      <c r="G17" s="27">
        <v>0</v>
      </c>
      <c r="H17" s="27" t="s">
        <v>110</v>
      </c>
      <c r="I17" s="27" t="s">
        <v>153</v>
      </c>
      <c r="J17" s="27" t="s">
        <v>111</v>
      </c>
    </row>
    <row r="18" spans="1:11" ht="132" customHeight="1">
      <c r="A18" s="21" t="s">
        <v>108</v>
      </c>
      <c r="B18" s="11" t="s">
        <v>113</v>
      </c>
      <c r="C18" s="27" t="s">
        <v>66</v>
      </c>
      <c r="D18" s="27">
        <v>5</v>
      </c>
      <c r="E18" s="27">
        <v>3</v>
      </c>
      <c r="F18" s="27">
        <v>3</v>
      </c>
      <c r="G18" s="27">
        <v>3</v>
      </c>
      <c r="H18" s="27" t="s">
        <v>112</v>
      </c>
      <c r="I18" s="27" t="s">
        <v>153</v>
      </c>
      <c r="J18" s="27" t="s">
        <v>120</v>
      </c>
    </row>
    <row r="19" spans="1:11" ht="15.75">
      <c r="A19" s="21">
        <v>2</v>
      </c>
      <c r="B19" s="52" t="s">
        <v>4</v>
      </c>
      <c r="C19" s="52"/>
      <c r="D19" s="52"/>
      <c r="E19" s="52"/>
      <c r="F19" s="52"/>
      <c r="G19" s="52"/>
      <c r="H19" s="52"/>
      <c r="I19" s="52"/>
      <c r="J19" s="52"/>
    </row>
    <row r="20" spans="1:11" ht="150.75" customHeight="1">
      <c r="A20" s="21" t="s">
        <v>20</v>
      </c>
      <c r="B20" s="11" t="s">
        <v>45</v>
      </c>
      <c r="C20" s="27" t="s">
        <v>81</v>
      </c>
      <c r="D20" s="27">
        <v>0</v>
      </c>
      <c r="E20" s="27">
        <v>0</v>
      </c>
      <c r="F20" s="27">
        <v>160</v>
      </c>
      <c r="G20" s="27">
        <v>0</v>
      </c>
      <c r="H20" s="27" t="s">
        <v>119</v>
      </c>
      <c r="I20" s="27" t="s">
        <v>64</v>
      </c>
      <c r="J20" s="27" t="s">
        <v>74</v>
      </c>
    </row>
    <row r="21" spans="1:11" ht="200.25" customHeight="1">
      <c r="A21" s="21" t="s">
        <v>46</v>
      </c>
      <c r="B21" s="22" t="s">
        <v>55</v>
      </c>
      <c r="C21" s="27" t="s">
        <v>82</v>
      </c>
      <c r="D21" s="27">
        <v>1</v>
      </c>
      <c r="E21" s="27">
        <v>0.3</v>
      </c>
      <c r="F21" s="27">
        <v>0.4</v>
      </c>
      <c r="G21" s="27">
        <v>0.5</v>
      </c>
      <c r="H21" s="27" t="s">
        <v>138</v>
      </c>
      <c r="I21" s="27" t="s">
        <v>144</v>
      </c>
      <c r="J21" s="27" t="s">
        <v>86</v>
      </c>
    </row>
    <row r="22" spans="1:11" ht="343.5" customHeight="1">
      <c r="A22" s="21" t="s">
        <v>47</v>
      </c>
      <c r="B22" s="11" t="s">
        <v>56</v>
      </c>
      <c r="C22" s="27" t="s">
        <v>82</v>
      </c>
      <c r="D22" s="27">
        <v>21</v>
      </c>
      <c r="E22" s="27">
        <v>21</v>
      </c>
      <c r="F22" s="27">
        <v>21</v>
      </c>
      <c r="G22" s="27">
        <v>21</v>
      </c>
      <c r="H22" s="27" t="s">
        <v>99</v>
      </c>
      <c r="I22" s="27" t="s">
        <v>144</v>
      </c>
      <c r="J22" s="27" t="s">
        <v>89</v>
      </c>
    </row>
    <row r="23" spans="1:11" ht="327" customHeight="1">
      <c r="A23" s="21" t="s">
        <v>48</v>
      </c>
      <c r="B23" s="11" t="s">
        <v>57</v>
      </c>
      <c r="C23" s="27" t="s">
        <v>84</v>
      </c>
      <c r="D23" s="27">
        <v>500</v>
      </c>
      <c r="E23" s="27">
        <v>1000</v>
      </c>
      <c r="F23" s="27">
        <v>1000</v>
      </c>
      <c r="G23" s="27">
        <v>1000</v>
      </c>
      <c r="H23" s="12" t="s">
        <v>97</v>
      </c>
      <c r="I23" s="27" t="s">
        <v>144</v>
      </c>
      <c r="J23" s="27" t="s">
        <v>90</v>
      </c>
    </row>
    <row r="24" spans="1:11" s="10" customFormat="1" ht="409.5" customHeight="1">
      <c r="A24" s="21" t="s">
        <v>127</v>
      </c>
      <c r="B24" s="11" t="s">
        <v>126</v>
      </c>
      <c r="C24" s="27" t="s">
        <v>66</v>
      </c>
      <c r="D24" s="27">
        <v>1</v>
      </c>
      <c r="E24" s="27">
        <v>1</v>
      </c>
      <c r="F24" s="27">
        <v>0</v>
      </c>
      <c r="G24" s="27">
        <v>0</v>
      </c>
      <c r="H24" s="27" t="s">
        <v>129</v>
      </c>
      <c r="I24" s="27" t="s">
        <v>144</v>
      </c>
      <c r="J24" s="27" t="s">
        <v>128</v>
      </c>
    </row>
    <row r="25" spans="1:11" ht="15.75">
      <c r="A25" s="13" t="s">
        <v>21</v>
      </c>
      <c r="B25" s="46" t="s">
        <v>5</v>
      </c>
      <c r="C25" s="46"/>
      <c r="D25" s="46"/>
      <c r="E25" s="46"/>
      <c r="F25" s="46"/>
      <c r="G25" s="46"/>
      <c r="H25" s="46"/>
      <c r="I25" s="46"/>
      <c r="J25" s="46"/>
    </row>
    <row r="26" spans="1:11" ht="132.75" customHeight="1">
      <c r="A26" s="21" t="s">
        <v>22</v>
      </c>
      <c r="B26" s="11" t="s">
        <v>58</v>
      </c>
      <c r="C26" s="27" t="s">
        <v>66</v>
      </c>
      <c r="D26" s="27">
        <v>4840</v>
      </c>
      <c r="E26" s="27">
        <v>4840</v>
      </c>
      <c r="F26" s="27">
        <v>4840</v>
      </c>
      <c r="G26" s="27">
        <v>4840</v>
      </c>
      <c r="H26" s="27" t="s">
        <v>98</v>
      </c>
      <c r="I26" s="27" t="s">
        <v>79</v>
      </c>
      <c r="J26" s="27" t="s">
        <v>75</v>
      </c>
    </row>
    <row r="27" spans="1:11" ht="126.75" customHeight="1">
      <c r="A27" s="21" t="s">
        <v>49</v>
      </c>
      <c r="B27" s="28" t="s">
        <v>59</v>
      </c>
      <c r="C27" s="27" t="s">
        <v>72</v>
      </c>
      <c r="D27" s="27">
        <v>112304</v>
      </c>
      <c r="E27" s="27">
        <v>112304</v>
      </c>
      <c r="F27" s="27">
        <v>112304</v>
      </c>
      <c r="G27" s="27">
        <v>112304</v>
      </c>
      <c r="H27" s="27" t="s">
        <v>98</v>
      </c>
      <c r="I27" s="27" t="s">
        <v>78</v>
      </c>
      <c r="J27" s="27" t="s">
        <v>75</v>
      </c>
    </row>
    <row r="28" spans="1:11" s="3" customFormat="1" ht="217.5" customHeight="1">
      <c r="A28" s="21" t="s">
        <v>50</v>
      </c>
      <c r="B28" s="11" t="s">
        <v>60</v>
      </c>
      <c r="C28" s="27" t="s">
        <v>66</v>
      </c>
      <c r="D28" s="27">
        <v>3</v>
      </c>
      <c r="E28" s="27">
        <v>1</v>
      </c>
      <c r="F28" s="27">
        <v>3</v>
      </c>
      <c r="G28" s="27">
        <v>3</v>
      </c>
      <c r="H28" s="27" t="s">
        <v>139</v>
      </c>
      <c r="I28" s="20" t="s">
        <v>63</v>
      </c>
      <c r="J28" s="27" t="s">
        <v>87</v>
      </c>
    </row>
    <row r="29" spans="1:11" ht="145.5" customHeight="1">
      <c r="A29" s="21" t="s">
        <v>51</v>
      </c>
      <c r="B29" s="11" t="s">
        <v>62</v>
      </c>
      <c r="C29" s="27" t="s">
        <v>83</v>
      </c>
      <c r="D29" s="27">
        <v>12</v>
      </c>
      <c r="E29" s="27" t="s">
        <v>146</v>
      </c>
      <c r="F29" s="27" t="s">
        <v>146</v>
      </c>
      <c r="G29" s="27" t="s">
        <v>146</v>
      </c>
      <c r="H29" s="14" t="s">
        <v>145</v>
      </c>
      <c r="I29" s="20" t="s">
        <v>153</v>
      </c>
      <c r="J29" s="15" t="s">
        <v>120</v>
      </c>
      <c r="K29" s="3"/>
    </row>
    <row r="30" spans="1:11" ht="114.75" customHeight="1">
      <c r="A30" s="21" t="s">
        <v>52</v>
      </c>
      <c r="B30" s="11" t="s">
        <v>101</v>
      </c>
      <c r="C30" s="27" t="s">
        <v>66</v>
      </c>
      <c r="D30" s="27">
        <v>2</v>
      </c>
      <c r="E30" s="27">
        <v>2</v>
      </c>
      <c r="F30" s="27">
        <v>1</v>
      </c>
      <c r="G30" s="16">
        <v>1</v>
      </c>
      <c r="H30" s="16" t="s">
        <v>102</v>
      </c>
      <c r="I30" s="20" t="s">
        <v>153</v>
      </c>
      <c r="J30" s="15" t="s">
        <v>120</v>
      </c>
    </row>
    <row r="31" spans="1:11" ht="132.75" customHeight="1">
      <c r="A31" s="21" t="s">
        <v>53</v>
      </c>
      <c r="B31" s="22" t="s">
        <v>125</v>
      </c>
      <c r="C31" s="27" t="s">
        <v>65</v>
      </c>
      <c r="D31" s="27">
        <v>25</v>
      </c>
      <c r="E31" s="27">
        <v>25</v>
      </c>
      <c r="F31" s="27">
        <v>15</v>
      </c>
      <c r="G31" s="16">
        <v>15</v>
      </c>
      <c r="H31" s="27" t="s">
        <v>102</v>
      </c>
      <c r="I31" s="27" t="s">
        <v>153</v>
      </c>
      <c r="J31" s="27" t="s">
        <v>120</v>
      </c>
    </row>
    <row r="32" spans="1:11" ht="147.75" customHeight="1">
      <c r="A32" s="18" t="s">
        <v>147</v>
      </c>
      <c r="B32" s="19" t="s">
        <v>148</v>
      </c>
      <c r="C32" s="29" t="s">
        <v>149</v>
      </c>
      <c r="D32" s="29">
        <v>0</v>
      </c>
      <c r="E32" s="29">
        <v>120</v>
      </c>
      <c r="F32" s="29">
        <v>120</v>
      </c>
      <c r="G32" s="29">
        <v>120</v>
      </c>
      <c r="H32" s="29" t="s">
        <v>162</v>
      </c>
      <c r="I32" s="27" t="s">
        <v>153</v>
      </c>
      <c r="J32" s="17" t="s">
        <v>120</v>
      </c>
    </row>
    <row r="33" spans="1:10" s="5" customFormat="1" ht="159.75" customHeight="1">
      <c r="A33" s="18" t="s">
        <v>150</v>
      </c>
      <c r="B33" s="19" t="s">
        <v>151</v>
      </c>
      <c r="C33" s="29" t="s">
        <v>66</v>
      </c>
      <c r="D33" s="29">
        <v>0</v>
      </c>
      <c r="E33" s="29">
        <v>10</v>
      </c>
      <c r="F33" s="29">
        <v>10</v>
      </c>
      <c r="G33" s="29">
        <v>10</v>
      </c>
      <c r="H33" s="40" t="s">
        <v>162</v>
      </c>
      <c r="I33" s="27" t="s">
        <v>153</v>
      </c>
      <c r="J33" s="17" t="s">
        <v>120</v>
      </c>
    </row>
    <row r="34" spans="1:10" ht="220.5" customHeight="1">
      <c r="A34" s="21" t="s">
        <v>161</v>
      </c>
      <c r="B34" s="31" t="s">
        <v>169</v>
      </c>
      <c r="C34" s="29" t="s">
        <v>66</v>
      </c>
      <c r="D34" s="32">
        <v>0</v>
      </c>
      <c r="E34" s="32">
        <v>9</v>
      </c>
      <c r="F34" s="32">
        <v>0</v>
      </c>
      <c r="G34" s="32">
        <v>0</v>
      </c>
      <c r="H34" s="33" t="s">
        <v>168</v>
      </c>
      <c r="I34" s="38" t="s">
        <v>144</v>
      </c>
      <c r="J34" s="17" t="s">
        <v>120</v>
      </c>
    </row>
    <row r="35" spans="1:10" ht="128.25" customHeight="1">
      <c r="A35" s="21" t="s">
        <v>164</v>
      </c>
      <c r="B35" s="31" t="s">
        <v>166</v>
      </c>
      <c r="C35" s="29" t="s">
        <v>163</v>
      </c>
      <c r="D35" s="32">
        <v>0</v>
      </c>
      <c r="E35" s="32">
        <v>35</v>
      </c>
      <c r="F35" s="32">
        <v>0</v>
      </c>
      <c r="G35" s="32">
        <v>0</v>
      </c>
      <c r="H35" s="33" t="s">
        <v>165</v>
      </c>
      <c r="I35" s="27" t="s">
        <v>144</v>
      </c>
      <c r="J35" s="17" t="s">
        <v>120</v>
      </c>
    </row>
    <row r="36" spans="1:10" ht="57.75" customHeight="1">
      <c r="A36" s="44" t="s">
        <v>143</v>
      </c>
      <c r="B36" s="44"/>
      <c r="C36" s="44"/>
      <c r="D36" s="5"/>
      <c r="E36" s="5"/>
      <c r="F36" s="5"/>
      <c r="G36" s="5"/>
      <c r="H36" s="5"/>
      <c r="I36" s="7"/>
      <c r="J36" s="30" t="s">
        <v>157</v>
      </c>
    </row>
    <row r="47" spans="1:10" ht="15.75">
      <c r="A47" s="48"/>
      <c r="B47" s="48"/>
      <c r="C47" s="48"/>
      <c r="D47" s="5"/>
      <c r="E47" s="5"/>
      <c r="F47" s="5"/>
      <c r="G47" s="5"/>
      <c r="H47" s="5"/>
      <c r="I47" s="7"/>
      <c r="J47" s="6"/>
    </row>
  </sheetData>
  <mergeCells count="17">
    <mergeCell ref="A47:C47"/>
    <mergeCell ref="A2:J2"/>
    <mergeCell ref="A3:J3"/>
    <mergeCell ref="B7:J7"/>
    <mergeCell ref="B8:J8"/>
    <mergeCell ref="B19:J19"/>
    <mergeCell ref="A4:A5"/>
    <mergeCell ref="B4:B5"/>
    <mergeCell ref="C4:C5"/>
    <mergeCell ref="D4:D5"/>
    <mergeCell ref="E4:G4"/>
    <mergeCell ref="H4:H5"/>
    <mergeCell ref="A36:C36"/>
    <mergeCell ref="I1:J1"/>
    <mergeCell ref="B25:J25"/>
    <mergeCell ref="I4:I5"/>
    <mergeCell ref="J4:J5"/>
  </mergeCells>
  <printOptions horizontalCentered="1"/>
  <pageMargins left="0.78740157480314965" right="0.39370078740157483" top="1.1811023622047245" bottom="0.78740157480314965" header="0.98425196850393704" footer="0.31496062992125984"/>
  <pageSetup paperSize="9" scale="60" fitToHeight="0" orientation="landscape" horizontalDpi="1200" verticalDpi="1200" r:id="rId1"/>
  <headerFooter differentFirst="1">
    <oddHeader>&amp;C&amp;P</oddHeader>
  </headerFooter>
  <rowBreaks count="1" manualBreakCount="1">
    <brk id="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1"/>
  <sheetViews>
    <sheetView tabSelected="1" view="pageBreakPreview" zoomScaleNormal="75" zoomScaleSheetLayoutView="100" workbookViewId="0">
      <selection activeCell="I1" sqref="I1"/>
    </sheetView>
  </sheetViews>
  <sheetFormatPr defaultRowHeight="15"/>
  <cols>
    <col min="1" max="1" width="6.28515625" style="37" customWidth="1"/>
    <col min="2" max="2" width="33.85546875" style="5" customWidth="1"/>
    <col min="3" max="3" width="12" style="5" customWidth="1"/>
    <col min="4" max="4" width="10.7109375" style="5" customWidth="1"/>
    <col min="5" max="7" width="9.42578125" style="5" bestFit="1" customWidth="1"/>
    <col min="8" max="8" width="9.28515625" style="5" bestFit="1" customWidth="1"/>
    <col min="9" max="9" width="23.7109375" style="5" customWidth="1"/>
    <col min="10" max="10" width="9.140625" style="5" customWidth="1"/>
    <col min="11" max="11" width="16.5703125" style="5" customWidth="1"/>
    <col min="12" max="12" width="16.140625" style="5" customWidth="1"/>
    <col min="13" max="13" width="17.140625" style="5" customWidth="1"/>
    <col min="14" max="14" width="35.28515625" style="5" customWidth="1"/>
    <col min="15" max="16384" width="9.140625" style="5"/>
  </cols>
  <sheetData>
    <row r="1" spans="1:14" ht="128.25" customHeight="1">
      <c r="K1" s="45" t="s">
        <v>171</v>
      </c>
      <c r="L1" s="45"/>
      <c r="M1" s="45"/>
    </row>
    <row r="2" spans="1:14" ht="18.75">
      <c r="A2" s="65" t="s">
        <v>6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</row>
    <row r="3" spans="1:14" ht="18.75">
      <c r="A3" s="72" t="s">
        <v>27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</row>
    <row r="4" spans="1:14" ht="18.7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4" ht="79.5" customHeight="1">
      <c r="A5" s="56" t="s">
        <v>0</v>
      </c>
      <c r="B5" s="59" t="s">
        <v>28</v>
      </c>
      <c r="C5" s="59" t="s">
        <v>31</v>
      </c>
      <c r="D5" s="66" t="s">
        <v>7</v>
      </c>
      <c r="E5" s="67"/>
      <c r="F5" s="67"/>
      <c r="G5" s="67"/>
      <c r="H5" s="68"/>
      <c r="I5" s="59" t="s">
        <v>8</v>
      </c>
      <c r="J5" s="59" t="s">
        <v>9</v>
      </c>
      <c r="K5" s="59" t="s">
        <v>33</v>
      </c>
      <c r="L5" s="59" t="s">
        <v>38</v>
      </c>
      <c r="M5" s="59" t="s">
        <v>34</v>
      </c>
      <c r="N5" s="35"/>
    </row>
    <row r="6" spans="1:14" ht="33" customHeight="1">
      <c r="A6" s="57"/>
      <c r="B6" s="60"/>
      <c r="C6" s="60"/>
      <c r="D6" s="59" t="s">
        <v>10</v>
      </c>
      <c r="E6" s="66" t="s">
        <v>29</v>
      </c>
      <c r="F6" s="67"/>
      <c r="G6" s="67"/>
      <c r="H6" s="68"/>
      <c r="I6" s="60"/>
      <c r="J6" s="60"/>
      <c r="K6" s="60"/>
      <c r="L6" s="60"/>
      <c r="M6" s="60"/>
      <c r="N6" s="35"/>
    </row>
    <row r="7" spans="1:14" ht="15" customHeight="1">
      <c r="A7" s="58"/>
      <c r="B7" s="61"/>
      <c r="C7" s="61"/>
      <c r="D7" s="61"/>
      <c r="E7" s="23" t="s">
        <v>32</v>
      </c>
      <c r="F7" s="23" t="s">
        <v>11</v>
      </c>
      <c r="G7" s="23" t="s">
        <v>12</v>
      </c>
      <c r="H7" s="23" t="s">
        <v>13</v>
      </c>
      <c r="I7" s="61"/>
      <c r="J7" s="61"/>
      <c r="K7" s="61"/>
      <c r="L7" s="61"/>
      <c r="M7" s="61"/>
      <c r="N7" s="35"/>
    </row>
    <row r="8" spans="1:14" ht="15.75" customHeight="1">
      <c r="A8" s="24">
        <v>1</v>
      </c>
      <c r="B8" s="23">
        <v>2</v>
      </c>
      <c r="C8" s="23">
        <v>3</v>
      </c>
      <c r="D8" s="23">
        <v>4</v>
      </c>
      <c r="E8" s="23">
        <v>5</v>
      </c>
      <c r="F8" s="23">
        <v>6</v>
      </c>
      <c r="G8" s="23">
        <v>7</v>
      </c>
      <c r="H8" s="23">
        <v>8</v>
      </c>
      <c r="I8" s="23">
        <v>9</v>
      </c>
      <c r="J8" s="23">
        <v>10</v>
      </c>
      <c r="K8" s="23">
        <v>11</v>
      </c>
      <c r="L8" s="23">
        <v>12</v>
      </c>
      <c r="M8" s="23">
        <v>13</v>
      </c>
      <c r="N8" s="35"/>
    </row>
    <row r="9" spans="1:14" ht="39.75" customHeight="1">
      <c r="A9" s="62" t="s">
        <v>94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4"/>
      <c r="N9" s="35"/>
    </row>
    <row r="10" spans="1:14" ht="15.75" customHeight="1">
      <c r="A10" s="24" t="s">
        <v>30</v>
      </c>
      <c r="B10" s="62" t="s">
        <v>140</v>
      </c>
      <c r="C10" s="63"/>
      <c r="D10" s="63"/>
      <c r="E10" s="63"/>
      <c r="F10" s="63"/>
      <c r="G10" s="63"/>
      <c r="H10" s="63"/>
      <c r="I10" s="63"/>
      <c r="J10" s="64"/>
      <c r="K10" s="23"/>
      <c r="L10" s="66"/>
      <c r="M10" s="68"/>
      <c r="N10" s="35"/>
    </row>
    <row r="11" spans="1:14" ht="62.25" customHeight="1">
      <c r="A11" s="56" t="s">
        <v>18</v>
      </c>
      <c r="B11" s="59" t="s">
        <v>71</v>
      </c>
      <c r="C11" s="23" t="s">
        <v>16</v>
      </c>
      <c r="D11" s="25">
        <f>E11+F11+G11+H11</f>
        <v>8266.7999999999993</v>
      </c>
      <c r="E11" s="25">
        <v>0</v>
      </c>
      <c r="F11" s="25">
        <v>0</v>
      </c>
      <c r="G11" s="25">
        <v>8266.7999999999993</v>
      </c>
      <c r="H11" s="25">
        <v>0</v>
      </c>
      <c r="I11" s="59" t="s">
        <v>91</v>
      </c>
      <c r="J11" s="23" t="s">
        <v>70</v>
      </c>
      <c r="K11" s="23">
        <v>80</v>
      </c>
      <c r="L11" s="59" t="s">
        <v>142</v>
      </c>
      <c r="M11" s="59" t="s">
        <v>92</v>
      </c>
      <c r="N11" s="35"/>
    </row>
    <row r="12" spans="1:14" ht="62.25" customHeight="1">
      <c r="A12" s="57"/>
      <c r="B12" s="60"/>
      <c r="C12" s="23" t="s">
        <v>17</v>
      </c>
      <c r="D12" s="25">
        <f>E12+F12+G12+H12</f>
        <v>3295.7</v>
      </c>
      <c r="E12" s="25">
        <v>0</v>
      </c>
      <c r="F12" s="25">
        <v>0</v>
      </c>
      <c r="G12" s="25">
        <v>3295.7</v>
      </c>
      <c r="H12" s="25">
        <v>0</v>
      </c>
      <c r="I12" s="60"/>
      <c r="J12" s="23" t="s">
        <v>70</v>
      </c>
      <c r="K12" s="23">
        <v>80.5</v>
      </c>
      <c r="L12" s="60"/>
      <c r="M12" s="60"/>
      <c r="N12" s="35"/>
    </row>
    <row r="13" spans="1:14" ht="62.25" customHeight="1">
      <c r="A13" s="58"/>
      <c r="B13" s="61"/>
      <c r="C13" s="23" t="s">
        <v>67</v>
      </c>
      <c r="D13" s="25">
        <f>E13+F13+G13+H13</f>
        <v>4372.3</v>
      </c>
      <c r="E13" s="25">
        <v>0</v>
      </c>
      <c r="F13" s="25">
        <v>0</v>
      </c>
      <c r="G13" s="25">
        <v>4372.3</v>
      </c>
      <c r="H13" s="25">
        <v>0</v>
      </c>
      <c r="I13" s="61"/>
      <c r="J13" s="26" t="s">
        <v>70</v>
      </c>
      <c r="K13" s="23">
        <v>81</v>
      </c>
      <c r="L13" s="61"/>
      <c r="M13" s="61"/>
      <c r="N13" s="35"/>
    </row>
    <row r="14" spans="1:14" ht="15.75">
      <c r="A14" s="56"/>
      <c r="B14" s="59" t="s">
        <v>14</v>
      </c>
      <c r="C14" s="23" t="s">
        <v>16</v>
      </c>
      <c r="D14" s="25">
        <f t="shared" ref="D14:H16" si="0">D11</f>
        <v>8266.7999999999993</v>
      </c>
      <c r="E14" s="25">
        <f t="shared" si="0"/>
        <v>0</v>
      </c>
      <c r="F14" s="25">
        <f t="shared" si="0"/>
        <v>0</v>
      </c>
      <c r="G14" s="25">
        <f t="shared" si="0"/>
        <v>8266.7999999999993</v>
      </c>
      <c r="H14" s="25">
        <f t="shared" si="0"/>
        <v>0</v>
      </c>
      <c r="I14" s="59" t="s">
        <v>15</v>
      </c>
      <c r="J14" s="59" t="s">
        <v>15</v>
      </c>
      <c r="K14" s="59" t="s">
        <v>96</v>
      </c>
      <c r="L14" s="59" t="s">
        <v>15</v>
      </c>
      <c r="M14" s="59" t="s">
        <v>15</v>
      </c>
      <c r="N14" s="35"/>
    </row>
    <row r="15" spans="1:14" ht="15.75">
      <c r="A15" s="57"/>
      <c r="B15" s="60"/>
      <c r="C15" s="23" t="s">
        <v>17</v>
      </c>
      <c r="D15" s="25">
        <f t="shared" si="0"/>
        <v>3295.7</v>
      </c>
      <c r="E15" s="25">
        <f t="shared" si="0"/>
        <v>0</v>
      </c>
      <c r="F15" s="25">
        <f t="shared" si="0"/>
        <v>0</v>
      </c>
      <c r="G15" s="25">
        <f t="shared" si="0"/>
        <v>3295.7</v>
      </c>
      <c r="H15" s="25">
        <f t="shared" si="0"/>
        <v>0</v>
      </c>
      <c r="I15" s="60"/>
      <c r="J15" s="60"/>
      <c r="K15" s="60"/>
      <c r="L15" s="60"/>
      <c r="M15" s="60"/>
      <c r="N15" s="35"/>
    </row>
    <row r="16" spans="1:14" ht="15.75" customHeight="1">
      <c r="A16" s="58"/>
      <c r="B16" s="61"/>
      <c r="C16" s="23" t="s">
        <v>67</v>
      </c>
      <c r="D16" s="25">
        <f t="shared" si="0"/>
        <v>4372.3</v>
      </c>
      <c r="E16" s="25">
        <f t="shared" si="0"/>
        <v>0</v>
      </c>
      <c r="F16" s="25">
        <f t="shared" si="0"/>
        <v>0</v>
      </c>
      <c r="G16" s="25">
        <f t="shared" si="0"/>
        <v>4372.3</v>
      </c>
      <c r="H16" s="25">
        <f t="shared" si="0"/>
        <v>0</v>
      </c>
      <c r="I16" s="61"/>
      <c r="J16" s="61"/>
      <c r="K16" s="61"/>
      <c r="L16" s="61"/>
      <c r="M16" s="61"/>
      <c r="N16" s="35"/>
    </row>
    <row r="17" spans="1:13" ht="15.75" customHeight="1">
      <c r="A17" s="62" t="s">
        <v>95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4"/>
    </row>
    <row r="18" spans="1:13" ht="53.25" customHeight="1">
      <c r="A18" s="24" t="s">
        <v>35</v>
      </c>
      <c r="B18" s="62" t="s">
        <v>141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4"/>
    </row>
    <row r="19" spans="1:13" ht="36" customHeight="1">
      <c r="A19" s="56" t="s">
        <v>20</v>
      </c>
      <c r="B19" s="59" t="s">
        <v>117</v>
      </c>
      <c r="C19" s="23" t="s">
        <v>16</v>
      </c>
      <c r="D19" s="25">
        <v>1730</v>
      </c>
      <c r="E19" s="25">
        <v>0</v>
      </c>
      <c r="F19" s="25">
        <v>0</v>
      </c>
      <c r="G19" s="25">
        <v>1730</v>
      </c>
      <c r="H19" s="25">
        <v>0</v>
      </c>
      <c r="I19" s="59" t="s">
        <v>93</v>
      </c>
      <c r="J19" s="59" t="s">
        <v>66</v>
      </c>
      <c r="K19" s="39" t="s">
        <v>146</v>
      </c>
      <c r="L19" s="59" t="s">
        <v>68</v>
      </c>
      <c r="M19" s="23" t="s">
        <v>118</v>
      </c>
    </row>
    <row r="20" spans="1:13" ht="36" customHeight="1">
      <c r="A20" s="57"/>
      <c r="B20" s="60"/>
      <c r="C20" s="23" t="s">
        <v>17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60"/>
      <c r="J20" s="60"/>
      <c r="K20" s="23">
        <v>1</v>
      </c>
      <c r="L20" s="60"/>
      <c r="M20" s="23" t="s">
        <v>80</v>
      </c>
    </row>
    <row r="21" spans="1:13" ht="36" customHeight="1">
      <c r="A21" s="58"/>
      <c r="B21" s="61"/>
      <c r="C21" s="23" t="s">
        <v>67</v>
      </c>
      <c r="D21" s="25">
        <f>E21+F21+G21+H21</f>
        <v>0</v>
      </c>
      <c r="E21" s="25">
        <v>0</v>
      </c>
      <c r="F21" s="25">
        <v>0</v>
      </c>
      <c r="G21" s="25">
        <v>0</v>
      </c>
      <c r="H21" s="25">
        <v>0</v>
      </c>
      <c r="I21" s="61"/>
      <c r="J21" s="61"/>
      <c r="K21" s="23" t="s">
        <v>120</v>
      </c>
      <c r="L21" s="61"/>
      <c r="M21" s="23" t="s">
        <v>15</v>
      </c>
    </row>
    <row r="22" spans="1:13" ht="15.75">
      <c r="A22" s="56"/>
      <c r="B22" s="59" t="s">
        <v>14</v>
      </c>
      <c r="C22" s="23" t="s">
        <v>16</v>
      </c>
      <c r="D22" s="25">
        <f>SUM(E22:H22)</f>
        <v>1730</v>
      </c>
      <c r="E22" s="25">
        <f t="shared" ref="E22:H24" si="1">E19</f>
        <v>0</v>
      </c>
      <c r="F22" s="25">
        <f t="shared" si="1"/>
        <v>0</v>
      </c>
      <c r="G22" s="25">
        <f t="shared" si="1"/>
        <v>1730</v>
      </c>
      <c r="H22" s="25">
        <f t="shared" si="1"/>
        <v>0</v>
      </c>
      <c r="I22" s="59" t="s">
        <v>15</v>
      </c>
      <c r="J22" s="59" t="s">
        <v>15</v>
      </c>
      <c r="K22" s="59" t="s">
        <v>15</v>
      </c>
      <c r="L22" s="59" t="s">
        <v>15</v>
      </c>
      <c r="M22" s="59" t="s">
        <v>15</v>
      </c>
    </row>
    <row r="23" spans="1:13" ht="15.75">
      <c r="A23" s="57"/>
      <c r="B23" s="60"/>
      <c r="C23" s="23" t="s">
        <v>17</v>
      </c>
      <c r="D23" s="25">
        <f t="shared" ref="D23:D24" si="2">SUM(E23:H23)</f>
        <v>0</v>
      </c>
      <c r="E23" s="25">
        <f t="shared" si="1"/>
        <v>0</v>
      </c>
      <c r="F23" s="25">
        <f t="shared" si="1"/>
        <v>0</v>
      </c>
      <c r="G23" s="25">
        <f t="shared" si="1"/>
        <v>0</v>
      </c>
      <c r="H23" s="25">
        <f t="shared" si="1"/>
        <v>0</v>
      </c>
      <c r="I23" s="60"/>
      <c r="J23" s="60"/>
      <c r="K23" s="60"/>
      <c r="L23" s="60"/>
      <c r="M23" s="60"/>
    </row>
    <row r="24" spans="1:13" ht="15.75">
      <c r="A24" s="58"/>
      <c r="B24" s="61"/>
      <c r="C24" s="23" t="s">
        <v>67</v>
      </c>
      <c r="D24" s="25">
        <f t="shared" si="2"/>
        <v>0</v>
      </c>
      <c r="E24" s="25">
        <f t="shared" si="1"/>
        <v>0</v>
      </c>
      <c r="F24" s="25">
        <f t="shared" si="1"/>
        <v>0</v>
      </c>
      <c r="G24" s="25">
        <f t="shared" si="1"/>
        <v>0</v>
      </c>
      <c r="H24" s="25">
        <f t="shared" si="1"/>
        <v>0</v>
      </c>
      <c r="I24" s="61"/>
      <c r="J24" s="61"/>
      <c r="K24" s="61"/>
      <c r="L24" s="61"/>
      <c r="M24" s="61"/>
    </row>
    <row r="25" spans="1:13" ht="33" customHeight="1">
      <c r="A25" s="62" t="s">
        <v>131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4"/>
    </row>
    <row r="26" spans="1:13" ht="15.75" customHeight="1">
      <c r="A26" s="24" t="s">
        <v>21</v>
      </c>
      <c r="B26" s="62" t="s">
        <v>133</v>
      </c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4"/>
    </row>
    <row r="27" spans="1:13" ht="42.75" customHeight="1">
      <c r="A27" s="56" t="s">
        <v>22</v>
      </c>
      <c r="B27" s="59" t="s">
        <v>126</v>
      </c>
      <c r="C27" s="23" t="s">
        <v>16</v>
      </c>
      <c r="D27" s="25">
        <f t="shared" ref="D27:D32" si="3">E27+F27+G27+H27</f>
        <v>41834.300000000003</v>
      </c>
      <c r="E27" s="25">
        <v>21520</v>
      </c>
      <c r="F27" s="25">
        <v>19906</v>
      </c>
      <c r="G27" s="25">
        <f>G30+G33</f>
        <v>408.3</v>
      </c>
      <c r="H27" s="25">
        <v>0</v>
      </c>
      <c r="I27" s="76" t="s">
        <v>132</v>
      </c>
      <c r="J27" s="59" t="s">
        <v>66</v>
      </c>
      <c r="K27" s="23" t="s">
        <v>120</v>
      </c>
      <c r="L27" s="59" t="s">
        <v>167</v>
      </c>
      <c r="M27" s="59" t="s">
        <v>80</v>
      </c>
    </row>
    <row r="28" spans="1:13" ht="42.75" customHeight="1">
      <c r="A28" s="57"/>
      <c r="B28" s="60"/>
      <c r="C28" s="23" t="s">
        <v>17</v>
      </c>
      <c r="D28" s="25">
        <f t="shared" si="3"/>
        <v>97146.7</v>
      </c>
      <c r="E28" s="25">
        <v>50213.4</v>
      </c>
      <c r="F28" s="25">
        <v>46447.5</v>
      </c>
      <c r="G28" s="25">
        <v>485.8</v>
      </c>
      <c r="H28" s="25">
        <v>0</v>
      </c>
      <c r="I28" s="76"/>
      <c r="J28" s="60"/>
      <c r="K28" s="23">
        <v>1</v>
      </c>
      <c r="L28" s="60"/>
      <c r="M28" s="60"/>
    </row>
    <row r="29" spans="1:13" ht="42.75" customHeight="1">
      <c r="A29" s="58"/>
      <c r="B29" s="61"/>
      <c r="C29" s="23" t="s">
        <v>67</v>
      </c>
      <c r="D29" s="25">
        <f t="shared" si="3"/>
        <v>0</v>
      </c>
      <c r="E29" s="25">
        <v>0</v>
      </c>
      <c r="F29" s="25">
        <v>0</v>
      </c>
      <c r="G29" s="25">
        <v>0</v>
      </c>
      <c r="H29" s="25">
        <v>0</v>
      </c>
      <c r="I29" s="76"/>
      <c r="J29" s="61"/>
      <c r="K29" s="23" t="s">
        <v>120</v>
      </c>
      <c r="L29" s="60"/>
      <c r="M29" s="60"/>
    </row>
    <row r="30" spans="1:13" ht="42" customHeight="1">
      <c r="A30" s="69" t="s">
        <v>154</v>
      </c>
      <c r="B30" s="53" t="s">
        <v>155</v>
      </c>
      <c r="C30" s="29" t="s">
        <v>16</v>
      </c>
      <c r="D30" s="36">
        <f t="shared" si="3"/>
        <v>41634.300000000003</v>
      </c>
      <c r="E30" s="36">
        <v>21520</v>
      </c>
      <c r="F30" s="36">
        <v>19906</v>
      </c>
      <c r="G30" s="36">
        <v>208.3</v>
      </c>
      <c r="H30" s="36">
        <v>0</v>
      </c>
      <c r="I30" s="76" t="s">
        <v>159</v>
      </c>
      <c r="J30" s="59" t="s">
        <v>66</v>
      </c>
      <c r="K30" s="23" t="s">
        <v>120</v>
      </c>
      <c r="L30" s="60"/>
      <c r="M30" s="60"/>
    </row>
    <row r="31" spans="1:13" ht="42" customHeight="1">
      <c r="A31" s="70"/>
      <c r="B31" s="54"/>
      <c r="C31" s="29" t="s">
        <v>17</v>
      </c>
      <c r="D31" s="36">
        <f t="shared" si="3"/>
        <v>97146.7</v>
      </c>
      <c r="E31" s="36">
        <v>50213.4</v>
      </c>
      <c r="F31" s="36">
        <v>46447.5</v>
      </c>
      <c r="G31" s="36">
        <v>485.8</v>
      </c>
      <c r="H31" s="36">
        <v>0</v>
      </c>
      <c r="I31" s="76"/>
      <c r="J31" s="60"/>
      <c r="K31" s="23">
        <v>1</v>
      </c>
      <c r="L31" s="60"/>
      <c r="M31" s="60"/>
    </row>
    <row r="32" spans="1:13" ht="42" customHeight="1">
      <c r="A32" s="71"/>
      <c r="B32" s="55"/>
      <c r="C32" s="29" t="s">
        <v>67</v>
      </c>
      <c r="D32" s="36">
        <f t="shared" si="3"/>
        <v>0</v>
      </c>
      <c r="E32" s="36">
        <v>0</v>
      </c>
      <c r="F32" s="36">
        <v>0</v>
      </c>
      <c r="G32" s="36">
        <v>0</v>
      </c>
      <c r="H32" s="36">
        <v>0</v>
      </c>
      <c r="I32" s="76"/>
      <c r="J32" s="61"/>
      <c r="K32" s="23" t="s">
        <v>120</v>
      </c>
      <c r="L32" s="60"/>
      <c r="M32" s="60"/>
    </row>
    <row r="33" spans="1:13" ht="48.75" customHeight="1">
      <c r="A33" s="69" t="s">
        <v>156</v>
      </c>
      <c r="B33" s="53" t="s">
        <v>158</v>
      </c>
      <c r="C33" s="29" t="s">
        <v>16</v>
      </c>
      <c r="D33" s="36">
        <f>E33+F33+G33+H33</f>
        <v>200</v>
      </c>
      <c r="E33" s="36">
        <v>0</v>
      </c>
      <c r="F33" s="36">
        <v>0</v>
      </c>
      <c r="G33" s="36">
        <v>200</v>
      </c>
      <c r="H33" s="36">
        <v>0</v>
      </c>
      <c r="I33" s="73" t="s">
        <v>160</v>
      </c>
      <c r="J33" s="59" t="s">
        <v>66</v>
      </c>
      <c r="K33" s="23">
        <v>1</v>
      </c>
      <c r="L33" s="60"/>
      <c r="M33" s="60"/>
    </row>
    <row r="34" spans="1:13" ht="48.75" customHeight="1">
      <c r="A34" s="70"/>
      <c r="B34" s="54"/>
      <c r="C34" s="29" t="s">
        <v>17</v>
      </c>
      <c r="D34" s="36">
        <f t="shared" ref="D34:D38" si="4">E34+F34+G34+H34</f>
        <v>0</v>
      </c>
      <c r="E34" s="36">
        <v>0</v>
      </c>
      <c r="F34" s="36">
        <v>0</v>
      </c>
      <c r="G34" s="36">
        <v>0</v>
      </c>
      <c r="H34" s="36">
        <v>0</v>
      </c>
      <c r="I34" s="74"/>
      <c r="J34" s="60"/>
      <c r="K34" s="29" t="s">
        <v>120</v>
      </c>
      <c r="L34" s="60"/>
      <c r="M34" s="60"/>
    </row>
    <row r="35" spans="1:13" ht="48.75" customHeight="1">
      <c r="A35" s="71"/>
      <c r="B35" s="55"/>
      <c r="C35" s="29" t="s">
        <v>67</v>
      </c>
      <c r="D35" s="36">
        <f t="shared" si="4"/>
        <v>0</v>
      </c>
      <c r="E35" s="36">
        <v>0</v>
      </c>
      <c r="F35" s="36">
        <v>0</v>
      </c>
      <c r="G35" s="36">
        <v>0</v>
      </c>
      <c r="H35" s="36">
        <v>0</v>
      </c>
      <c r="I35" s="75"/>
      <c r="J35" s="61"/>
      <c r="K35" s="23" t="s">
        <v>120</v>
      </c>
      <c r="L35" s="61"/>
      <c r="M35" s="61"/>
    </row>
    <row r="36" spans="1:13" ht="65.25" customHeight="1">
      <c r="A36" s="56" t="s">
        <v>49</v>
      </c>
      <c r="B36" s="59" t="s">
        <v>130</v>
      </c>
      <c r="C36" s="23" t="s">
        <v>16</v>
      </c>
      <c r="D36" s="25">
        <f t="shared" si="4"/>
        <v>0</v>
      </c>
      <c r="E36" s="25">
        <v>0</v>
      </c>
      <c r="F36" s="25">
        <v>0</v>
      </c>
      <c r="G36" s="25">
        <v>0</v>
      </c>
      <c r="H36" s="25">
        <v>0</v>
      </c>
      <c r="I36" s="76" t="s">
        <v>159</v>
      </c>
      <c r="J36" s="59" t="s">
        <v>66</v>
      </c>
      <c r="K36" s="23" t="s">
        <v>120</v>
      </c>
      <c r="L36" s="59" t="s">
        <v>142</v>
      </c>
      <c r="M36" s="59" t="s">
        <v>80</v>
      </c>
    </row>
    <row r="37" spans="1:13" ht="63" customHeight="1">
      <c r="A37" s="57"/>
      <c r="B37" s="60"/>
      <c r="C37" s="23" t="s">
        <v>17</v>
      </c>
      <c r="D37" s="25">
        <f t="shared" si="4"/>
        <v>0</v>
      </c>
      <c r="E37" s="25">
        <v>0</v>
      </c>
      <c r="F37" s="25">
        <v>0</v>
      </c>
      <c r="G37" s="25">
        <v>0</v>
      </c>
      <c r="H37" s="25">
        <v>0</v>
      </c>
      <c r="I37" s="76"/>
      <c r="J37" s="60"/>
      <c r="K37" s="41" t="s">
        <v>120</v>
      </c>
      <c r="L37" s="60"/>
      <c r="M37" s="60"/>
    </row>
    <row r="38" spans="1:13" ht="80.25" customHeight="1">
      <c r="A38" s="58"/>
      <c r="B38" s="61"/>
      <c r="C38" s="23" t="s">
        <v>67</v>
      </c>
      <c r="D38" s="25">
        <f t="shared" si="4"/>
        <v>0</v>
      </c>
      <c r="E38" s="25">
        <v>0</v>
      </c>
      <c r="F38" s="25">
        <v>0</v>
      </c>
      <c r="G38" s="25">
        <v>0</v>
      </c>
      <c r="H38" s="25">
        <v>0</v>
      </c>
      <c r="I38" s="76"/>
      <c r="J38" s="61"/>
      <c r="K38" s="23" t="s">
        <v>120</v>
      </c>
      <c r="L38" s="61"/>
      <c r="M38" s="61"/>
    </row>
    <row r="39" spans="1:13" ht="15.75">
      <c r="A39" s="56"/>
      <c r="B39" s="59" t="s">
        <v>14</v>
      </c>
      <c r="C39" s="23" t="s">
        <v>16</v>
      </c>
      <c r="D39" s="25">
        <f>SUM(E39:H39)</f>
        <v>41834.300000000003</v>
      </c>
      <c r="E39" s="25">
        <f t="shared" ref="E39:F41" si="5">E36+E27</f>
        <v>21520</v>
      </c>
      <c r="F39" s="25">
        <f t="shared" si="5"/>
        <v>19906</v>
      </c>
      <c r="G39" s="25">
        <f>G36+G27</f>
        <v>408.3</v>
      </c>
      <c r="H39" s="25">
        <f t="shared" ref="H39:H41" si="6">H33+H36</f>
        <v>0</v>
      </c>
      <c r="I39" s="59" t="s">
        <v>15</v>
      </c>
      <c r="J39" s="59" t="s">
        <v>15</v>
      </c>
      <c r="K39" s="59" t="s">
        <v>15</v>
      </c>
      <c r="L39" s="59" t="s">
        <v>15</v>
      </c>
      <c r="M39" s="59" t="s">
        <v>15</v>
      </c>
    </row>
    <row r="40" spans="1:13" ht="33" customHeight="1">
      <c r="A40" s="57"/>
      <c r="B40" s="60"/>
      <c r="C40" s="23" t="s">
        <v>17</v>
      </c>
      <c r="D40" s="25">
        <f t="shared" ref="D40:D41" si="7">SUM(E40:H40)</f>
        <v>97146.7</v>
      </c>
      <c r="E40" s="25">
        <f t="shared" si="5"/>
        <v>50213.4</v>
      </c>
      <c r="F40" s="25">
        <f t="shared" si="5"/>
        <v>46447.5</v>
      </c>
      <c r="G40" s="25">
        <f>G37+G28</f>
        <v>485.8</v>
      </c>
      <c r="H40" s="25">
        <f t="shared" si="6"/>
        <v>0</v>
      </c>
      <c r="I40" s="60"/>
      <c r="J40" s="60"/>
      <c r="K40" s="60"/>
      <c r="L40" s="60"/>
      <c r="M40" s="60"/>
    </row>
    <row r="41" spans="1:13" ht="33" customHeight="1">
      <c r="A41" s="58"/>
      <c r="B41" s="61"/>
      <c r="C41" s="23" t="s">
        <v>67</v>
      </c>
      <c r="D41" s="25">
        <f t="shared" si="7"/>
        <v>0</v>
      </c>
      <c r="E41" s="25">
        <f t="shared" si="5"/>
        <v>0</v>
      </c>
      <c r="F41" s="25">
        <f t="shared" si="5"/>
        <v>0</v>
      </c>
      <c r="G41" s="25">
        <f>G38+G29</f>
        <v>0</v>
      </c>
      <c r="H41" s="25">
        <f t="shared" si="6"/>
        <v>0</v>
      </c>
      <c r="I41" s="61"/>
      <c r="J41" s="61"/>
      <c r="K41" s="61"/>
      <c r="L41" s="61"/>
      <c r="M41" s="61"/>
    </row>
    <row r="42" spans="1:13" ht="19.5" customHeight="1">
      <c r="A42" s="56"/>
      <c r="B42" s="59" t="s">
        <v>36</v>
      </c>
      <c r="C42" s="23" t="s">
        <v>16</v>
      </c>
      <c r="D42" s="25">
        <f>SUM(E42:H42)</f>
        <v>51831.1</v>
      </c>
      <c r="E42" s="25">
        <f>E14+E22++E39</f>
        <v>21520</v>
      </c>
      <c r="F42" s="25">
        <f>F14+E22++F39</f>
        <v>19906</v>
      </c>
      <c r="G42" s="25">
        <f>G14+G22+G39</f>
        <v>10405.099999999999</v>
      </c>
      <c r="H42" s="25">
        <f>H39+H22+H14</f>
        <v>0</v>
      </c>
      <c r="I42" s="59" t="s">
        <v>15</v>
      </c>
      <c r="J42" s="59" t="s">
        <v>15</v>
      </c>
      <c r="K42" s="59" t="s">
        <v>15</v>
      </c>
      <c r="L42" s="59" t="s">
        <v>15</v>
      </c>
      <c r="M42" s="59" t="s">
        <v>15</v>
      </c>
    </row>
    <row r="43" spans="1:13" ht="15.75">
      <c r="A43" s="57"/>
      <c r="B43" s="60"/>
      <c r="C43" s="23" t="s">
        <v>17</v>
      </c>
      <c r="D43" s="25">
        <f t="shared" ref="D43:D44" si="8">SUM(E43:H43)</f>
        <v>100442.4</v>
      </c>
      <c r="E43" s="25">
        <f>E15+E23++E40</f>
        <v>50213.4</v>
      </c>
      <c r="F43" s="25">
        <f>F15+F23++F40</f>
        <v>46447.5</v>
      </c>
      <c r="G43" s="25">
        <f>G40+G23+G15</f>
        <v>3781.5</v>
      </c>
      <c r="H43" s="25">
        <f>H15+G23++H40</f>
        <v>0</v>
      </c>
      <c r="I43" s="60"/>
      <c r="J43" s="60"/>
      <c r="K43" s="60"/>
      <c r="L43" s="60"/>
      <c r="M43" s="60"/>
    </row>
    <row r="44" spans="1:13" ht="48" customHeight="1">
      <c r="A44" s="58"/>
      <c r="B44" s="61"/>
      <c r="C44" s="23" t="s">
        <v>67</v>
      </c>
      <c r="D44" s="25">
        <f t="shared" si="8"/>
        <v>4372.3</v>
      </c>
      <c r="E44" s="25">
        <f>E16+E24++E41</f>
        <v>0</v>
      </c>
      <c r="F44" s="25">
        <f>F16+F24++F41</f>
        <v>0</v>
      </c>
      <c r="G44" s="25">
        <f>G16+G24++G41</f>
        <v>4372.3</v>
      </c>
      <c r="H44" s="25">
        <f>H16+G24++H41</f>
        <v>0</v>
      </c>
      <c r="I44" s="61"/>
      <c r="J44" s="61"/>
      <c r="K44" s="61"/>
      <c r="L44" s="61"/>
      <c r="M44" s="61"/>
    </row>
    <row r="45" spans="1:13" ht="15.75">
      <c r="A45" s="77" t="s">
        <v>121</v>
      </c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</row>
    <row r="46" spans="1:13" ht="15.75">
      <c r="A46" s="48" t="s">
        <v>122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</row>
    <row r="47" spans="1:13" ht="15.75">
      <c r="A47" s="48" t="s">
        <v>123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</row>
    <row r="48" spans="1:13" ht="15.75">
      <c r="A48" s="48" t="s">
        <v>124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</row>
    <row r="49" spans="1:13" ht="42.75" customHeight="1">
      <c r="A49" s="8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1:13" ht="33.75" customHeight="1">
      <c r="A50" s="48" t="s">
        <v>143</v>
      </c>
      <c r="B50" s="48"/>
      <c r="C50" s="48"/>
      <c r="I50" s="7"/>
      <c r="M50" s="30" t="s">
        <v>157</v>
      </c>
    </row>
    <row r="51" spans="1:13">
      <c r="A51" s="5"/>
      <c r="I51" s="7"/>
    </row>
  </sheetData>
  <mergeCells count="84">
    <mergeCell ref="K1:M1"/>
    <mergeCell ref="A45:M45"/>
    <mergeCell ref="A46:M46"/>
    <mergeCell ref="A47:M47"/>
    <mergeCell ref="A48:M48"/>
    <mergeCell ref="B36:B38"/>
    <mergeCell ref="J36:J38"/>
    <mergeCell ref="L36:L38"/>
    <mergeCell ref="M36:M38"/>
    <mergeCell ref="A25:M25"/>
    <mergeCell ref="B26:M26"/>
    <mergeCell ref="A27:A29"/>
    <mergeCell ref="B27:B29"/>
    <mergeCell ref="A30:A32"/>
    <mergeCell ref="I27:I29"/>
    <mergeCell ref="I30:I32"/>
    <mergeCell ref="A50:C50"/>
    <mergeCell ref="L39:L41"/>
    <mergeCell ref="M39:M41"/>
    <mergeCell ref="A42:A44"/>
    <mergeCell ref="B42:B44"/>
    <mergeCell ref="I42:I44"/>
    <mergeCell ref="J42:J44"/>
    <mergeCell ref="K42:K44"/>
    <mergeCell ref="L42:L44"/>
    <mergeCell ref="M42:M44"/>
    <mergeCell ref="A39:A41"/>
    <mergeCell ref="B39:B41"/>
    <mergeCell ref="I39:I41"/>
    <mergeCell ref="J39:J41"/>
    <mergeCell ref="K39:K41"/>
    <mergeCell ref="I33:I35"/>
    <mergeCell ref="I36:I38"/>
    <mergeCell ref="J30:J32"/>
    <mergeCell ref="J27:J29"/>
    <mergeCell ref="L27:L35"/>
    <mergeCell ref="L22:L24"/>
    <mergeCell ref="A33:A35"/>
    <mergeCell ref="B33:B35"/>
    <mergeCell ref="J33:J35"/>
    <mergeCell ref="A3:M3"/>
    <mergeCell ref="B10:J10"/>
    <mergeCell ref="L10:M10"/>
    <mergeCell ref="L14:L16"/>
    <mergeCell ref="M14:M16"/>
    <mergeCell ref="A11:A13"/>
    <mergeCell ref="B11:B13"/>
    <mergeCell ref="A14:A16"/>
    <mergeCell ref="A9:M9"/>
    <mergeCell ref="B14:B16"/>
    <mergeCell ref="I14:I16"/>
    <mergeCell ref="J14:J16"/>
    <mergeCell ref="M22:M24"/>
    <mergeCell ref="K22:K24"/>
    <mergeCell ref="A2:M2"/>
    <mergeCell ref="E6:H6"/>
    <mergeCell ref="A5:A7"/>
    <mergeCell ref="B5:B7"/>
    <mergeCell ref="C5:C7"/>
    <mergeCell ref="D5:H5"/>
    <mergeCell ref="I5:I7"/>
    <mergeCell ref="J5:J7"/>
    <mergeCell ref="K5:K7"/>
    <mergeCell ref="D6:D7"/>
    <mergeCell ref="M5:M7"/>
    <mergeCell ref="L5:L7"/>
    <mergeCell ref="K14:K16"/>
    <mergeCell ref="B18:M18"/>
    <mergeCell ref="B30:B32"/>
    <mergeCell ref="A36:A38"/>
    <mergeCell ref="M27:M35"/>
    <mergeCell ref="M11:M13"/>
    <mergeCell ref="L19:L21"/>
    <mergeCell ref="J22:J24"/>
    <mergeCell ref="A17:M17"/>
    <mergeCell ref="A22:A24"/>
    <mergeCell ref="B22:B24"/>
    <mergeCell ref="A19:A21"/>
    <mergeCell ref="B19:B21"/>
    <mergeCell ref="I19:I21"/>
    <mergeCell ref="I22:I24"/>
    <mergeCell ref="J19:J21"/>
    <mergeCell ref="I11:I13"/>
    <mergeCell ref="L11:L13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3" fitToHeight="0" orientation="landscape" horizontalDpi="1200" verticalDpi="1200" r:id="rId1"/>
  <headerFooter differentFirst="1">
    <oddHeader>&amp;C&amp;P</oddHeader>
  </headerFooter>
  <rowBreaks count="2" manualBreakCount="2">
    <brk id="17" max="12" man="1"/>
    <brk id="3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Целевые показатели</vt:lpstr>
      <vt:lpstr>Проектная часть</vt:lpstr>
      <vt:lpstr>'Проектная часть'!Заголовки_для_печати</vt:lpstr>
      <vt:lpstr>'Проектная часть'!Область_печати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2025-11-24T13:53:56Z</cp:lastPrinted>
  <dcterms:created xsi:type="dcterms:W3CDTF">2024-05-07T12:52:59Z</dcterms:created>
  <dcterms:modified xsi:type="dcterms:W3CDTF">2025-11-28T11:06:18Z</dcterms:modified>
</cp:coreProperties>
</file>